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3501 ЗП ЭФ (АЭС) обсл выч. тех\Приложение  №1 к ДоЗ Технические требования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1" l="1"/>
  <c r="F72" i="1" s="1"/>
  <c r="F73" i="1" l="1"/>
</calcChain>
</file>

<file path=xl/sharedStrings.xml><?xml version="1.0" encoding="utf-8"?>
<sst xmlns="http://schemas.openxmlformats.org/spreadsheetml/2006/main" count="140" uniqueCount="76">
  <si>
    <t>Наименование продукции (товары / работы / услуги), являющейся предметом закупки</t>
  </si>
  <si>
    <t>№ п/п</t>
  </si>
  <si>
    <t>Кол-во</t>
  </si>
  <si>
    <t>ИТОГО без НДС, руб.</t>
  </si>
  <si>
    <t>ИТОГО с НДС, руб.</t>
  </si>
  <si>
    <t>Ед. 
изм.</t>
  </si>
  <si>
    <t>Техническое обслуживание 1 уровня сложности</t>
  </si>
  <si>
    <t>Техническое обслуживание 2 уровня сложности</t>
  </si>
  <si>
    <t>Техническое обслуживание 3 уровня сложности</t>
  </si>
  <si>
    <t>Профилактика принтера, МФУ формата А4</t>
  </si>
  <si>
    <t>шт.</t>
  </si>
  <si>
    <t>Профилактика принтера, МФУ формата А3</t>
  </si>
  <si>
    <t>Диагностика вычислительной техники</t>
  </si>
  <si>
    <t>Выезд специалиста по обслуживанию техники на месте(для управления Филиала АЭС)</t>
  </si>
  <si>
    <t>Заправка типового картриджа лазерного принтера (диагностика, удаление отработанного тонера, чистка, заправка тонером)</t>
  </si>
  <si>
    <t>Восстановление картриджа лазерного принтера</t>
  </si>
  <si>
    <t>Приложение №           к ТЗ</t>
  </si>
  <si>
    <t>Протокол согласования договорной цены</t>
  </si>
  <si>
    <t>Цена продукции (товары / работы / услуги
руб. без НДС)</t>
  </si>
  <si>
    <t>Кроме того, НДС, руб. (20%)</t>
  </si>
  <si>
    <t>HP LJ 1005 стоимость картриджа (оригинальный)</t>
  </si>
  <si>
    <t>Brother TN-2375 стоимость тонера</t>
  </si>
  <si>
    <t>HP LJ 1005 стоимость тонера</t>
  </si>
  <si>
    <t>HP LJ 1006 стоимость тонера</t>
  </si>
  <si>
    <t>HP LJ 1020 стоимость тонера</t>
  </si>
  <si>
    <t>HP LJ 1100 стоимость тонера</t>
  </si>
  <si>
    <t>HP LJ 1320 стоимость тонера</t>
  </si>
  <si>
    <t>HP LJ 2015 стоимость тонера</t>
  </si>
  <si>
    <t>HP LJ 5200 стоимость тонера</t>
  </si>
  <si>
    <t>HP LJ Pro M400 стоимость тонера</t>
  </si>
  <si>
    <t>Kyocera TK-1140 стоимость тонера</t>
  </si>
  <si>
    <t>Kyocera TK-1160 стоимость тонера</t>
  </si>
  <si>
    <t>Kyocera TK-1170 стоимость тонера</t>
  </si>
  <si>
    <t>Kyocera TK-130 стоимость тонера</t>
  </si>
  <si>
    <t>Kyocera TK-3100 стоимость тонера</t>
  </si>
  <si>
    <t>Kyocera TK-3130 стоимость тонера</t>
  </si>
  <si>
    <t>Kyocera TK-350 стоимость тонера</t>
  </si>
  <si>
    <t>Kyocera TK-4105 стоимость тонера</t>
  </si>
  <si>
    <t>Kyocera TK-435 стоимость тонера</t>
  </si>
  <si>
    <t>Kyocera TK-6305 стоимость тонера</t>
  </si>
  <si>
    <t>Kyocera ТK-3160 стоимость тонера</t>
  </si>
  <si>
    <t>Canon MF 3010 стоимость тонера</t>
  </si>
  <si>
    <t>Canon MF 3228 стоимость тонера</t>
  </si>
  <si>
    <t>Canon 4410 стоимость тонера</t>
  </si>
  <si>
    <t>Canon 4018 стоимость тонера</t>
  </si>
  <si>
    <t>Canon 1210 стоимость тонера</t>
  </si>
  <si>
    <t>Canon 810 стоимость тонера</t>
  </si>
  <si>
    <t>Canon 1120 стоимость тонера</t>
  </si>
  <si>
    <t>Brother TN-3480 стоимость тонера</t>
  </si>
  <si>
    <t>HP LJ 1006 стоимость картриджа (оригинальный)</t>
  </si>
  <si>
    <t>HP LJ 1020 стоимость картриджа (оригинальный)</t>
  </si>
  <si>
    <t>HP LJ 1100 стоимость картриджа (оригинальный)</t>
  </si>
  <si>
    <t>HP LJ 1320 стоимость картриджа (оригинальный)</t>
  </si>
  <si>
    <t>HP LJ 2015 стоимость картриджа (оригинальный)</t>
  </si>
  <si>
    <t>HP LJ 5200 стоимость картриджа (оригинальный)</t>
  </si>
  <si>
    <t>HP LJ Pro M400 стоимость картриджа (оригинальный)</t>
  </si>
  <si>
    <t>Kyocera TK-1140 стоимость картриджа (оригинальный)</t>
  </si>
  <si>
    <t>Kyocera TK-1160 стоимость картриджа (оригинальный)</t>
  </si>
  <si>
    <t>Kyocera TK-1170 стоимость картриджа (оригинальный)</t>
  </si>
  <si>
    <t>Kyocera TK-130 стоимость картриджа (оригинальный)</t>
  </si>
  <si>
    <t>Kyocera TK-3100 стоимость картриджа (оригинальный)</t>
  </si>
  <si>
    <t>Kyocera TK-3130 стоимость картриджа (оригинальный)</t>
  </si>
  <si>
    <t>Kyocera TK-350 стоимость картриджа (оригинальный)</t>
  </si>
  <si>
    <t>Kyocera TK-4105 стоимость картриджа (оригинальный)</t>
  </si>
  <si>
    <t>Kyocera TK-435 стоимость картриджа (оригинальный)</t>
  </si>
  <si>
    <t>Kyocera TK-6305 стоимость картриджа (оригинальный)</t>
  </si>
  <si>
    <t>Kyocera ТK-3160 стоимость картриджа (оригинальный)</t>
  </si>
  <si>
    <t>Canon MF 3010 стоимость картриджа (оригинальный)</t>
  </si>
  <si>
    <t>Canon MF 3228 стоимость картриджа (оригинальный)</t>
  </si>
  <si>
    <t>Canon 4410 стоимость картриджа (оригинальный)</t>
  </si>
  <si>
    <t>Canon 4018 стоимость картриджа (оригинальный)</t>
  </si>
  <si>
    <t>Canon 1210 стоимость картриджа (оригинальный)</t>
  </si>
  <si>
    <t>Canon 810 стоимость картриджа (оригинальный)</t>
  </si>
  <si>
    <t>Canon 1120 стоимость картриджа (оригинальный)</t>
  </si>
  <si>
    <t>Brother TN-3480 стоимость картриджа (оригинальный)</t>
  </si>
  <si>
    <t>Brother TN-2375 стоимость картриджа (оригинальный)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</si>
</sst>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4" fontId="1" fillId="3" borderId="5" xfId="0" applyNumberFormat="1" applyFont="1" applyFill="1" applyBorder="1" applyAlignment="1">
      <alignment horizontal="center" vertical="center" wrapText="1"/>
    </xf>
    <xf numFmtId="4" fontId="2" fillId="3" borderId="12" xfId="0" applyNumberFormat="1" applyFont="1" applyFill="1" applyBorder="1" applyAlignment="1">
      <alignment horizontal="center" vertical="top" wrapText="1"/>
    </xf>
    <xf numFmtId="4" fontId="2" fillId="3" borderId="10" xfId="0" applyNumberFormat="1" applyFont="1" applyFill="1" applyBorder="1" applyAlignment="1">
      <alignment horizontal="center" vertical="top" wrapText="1"/>
    </xf>
    <xf numFmtId="4" fontId="5" fillId="4" borderId="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5" fillId="2" borderId="13" xfId="0" applyNumberFormat="1" applyFont="1" applyFill="1" applyBorder="1" applyAlignment="1" applyProtection="1">
      <alignment horizontal="right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4" xfId="0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4" fontId="7" fillId="2" borderId="11" xfId="0" applyNumberFormat="1" applyFont="1" applyFill="1" applyBorder="1" applyAlignment="1" applyProtection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/>
    </xf>
    <xf numFmtId="4" fontId="6" fillId="3" borderId="3" xfId="0" applyNumberFormat="1" applyFont="1" applyFill="1" applyBorder="1" applyAlignment="1" applyProtection="1">
      <alignment horizontal="right" vertical="center" wrapText="1"/>
    </xf>
    <xf numFmtId="4" fontId="6" fillId="3" borderId="4" xfId="0" applyNumberFormat="1" applyFont="1" applyFill="1" applyBorder="1" applyAlignment="1" applyProtection="1">
      <alignment horizontal="right" vertical="center" wrapText="1"/>
    </xf>
    <xf numFmtId="4" fontId="5" fillId="3" borderId="8" xfId="0" applyNumberFormat="1" applyFont="1" applyFill="1" applyBorder="1" applyAlignment="1" applyProtection="1">
      <alignment horizontal="right" vertical="top" wrapText="1"/>
    </xf>
    <xf numFmtId="4" fontId="5" fillId="3" borderId="9" xfId="0" applyNumberFormat="1" applyFont="1" applyFill="1" applyBorder="1" applyAlignment="1" applyProtection="1">
      <alignment horizontal="right" vertical="top" wrapText="1"/>
    </xf>
    <xf numFmtId="4" fontId="5" fillId="3" borderId="7" xfId="0" applyNumberFormat="1" applyFont="1" applyFill="1" applyBorder="1" applyAlignment="1" applyProtection="1">
      <alignment horizontal="right" vertical="top" wrapText="1"/>
    </xf>
    <xf numFmtId="4" fontId="5" fillId="3" borderId="6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tabSelected="1" topLeftCell="A55" zoomScaleNormal="100" workbookViewId="0">
      <selection activeCell="F79" sqref="F79"/>
    </sheetView>
  </sheetViews>
  <sheetFormatPr defaultRowHeight="15" x14ac:dyDescent="0.25"/>
  <cols>
    <col min="1" max="1" width="4.5703125" customWidth="1"/>
    <col min="2" max="2" width="9.140625" customWidth="1"/>
    <col min="3" max="3" width="49.85546875" customWidth="1"/>
    <col min="4" max="4" width="11.28515625" style="16" customWidth="1"/>
    <col min="5" max="5" width="18.5703125" customWidth="1"/>
    <col min="6" max="6" width="22.85546875" customWidth="1"/>
  </cols>
  <sheetData>
    <row r="1" spans="1:17" ht="34.5" customHeight="1" x14ac:dyDescent="0.25">
      <c r="B1" s="28" t="s">
        <v>16</v>
      </c>
      <c r="C1" s="28"/>
      <c r="D1" s="28"/>
      <c r="E1" s="28"/>
      <c r="F1" s="28"/>
      <c r="G1" s="28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37.5" customHeight="1" x14ac:dyDescent="0.25">
      <c r="B2" s="35"/>
      <c r="C2" s="36"/>
      <c r="D2" s="36"/>
      <c r="E2" s="36"/>
      <c r="F2" s="36"/>
      <c r="G2" s="36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37.5" customHeight="1" x14ac:dyDescent="0.25">
      <c r="B3" s="21"/>
      <c r="C3" s="20" t="s">
        <v>17</v>
      </c>
      <c r="D3" s="20"/>
      <c r="E3" s="20"/>
      <c r="F3" s="20"/>
      <c r="G3" s="20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52.5" customHeight="1" thickBot="1" x14ac:dyDescent="0.3">
      <c r="B5" s="22" t="s">
        <v>1</v>
      </c>
      <c r="C5" s="23" t="s">
        <v>0</v>
      </c>
      <c r="D5" s="23" t="s">
        <v>5</v>
      </c>
      <c r="E5" s="24" t="s">
        <v>2</v>
      </c>
      <c r="F5" s="25" t="s">
        <v>18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 x14ac:dyDescent="0.25">
      <c r="A6" s="15"/>
      <c r="B6" s="5">
        <v>1</v>
      </c>
      <c r="C6" s="19" t="s">
        <v>6</v>
      </c>
      <c r="D6" s="17" t="s">
        <v>10</v>
      </c>
      <c r="E6" s="18">
        <v>1</v>
      </c>
      <c r="F6" s="9">
        <v>400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7.25" customHeight="1" x14ac:dyDescent="0.25">
      <c r="A7" s="15"/>
      <c r="B7" s="5">
        <v>2</v>
      </c>
      <c r="C7" s="19" t="s">
        <v>7</v>
      </c>
      <c r="D7" s="17" t="s">
        <v>10</v>
      </c>
      <c r="E7" s="18">
        <v>1</v>
      </c>
      <c r="F7" s="9">
        <v>700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5.75" x14ac:dyDescent="0.25">
      <c r="A8" s="15"/>
      <c r="B8" s="5">
        <v>3</v>
      </c>
      <c r="C8" s="19" t="s">
        <v>8</v>
      </c>
      <c r="D8" s="17" t="s">
        <v>10</v>
      </c>
      <c r="E8" s="18">
        <v>1</v>
      </c>
      <c r="F8" s="9">
        <v>1000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s="16" customFormat="1" ht="15.75" x14ac:dyDescent="0.2">
      <c r="A9" s="15"/>
      <c r="B9" s="5">
        <v>4</v>
      </c>
      <c r="C9" s="19" t="s">
        <v>9</v>
      </c>
      <c r="D9" s="17" t="s">
        <v>10</v>
      </c>
      <c r="E9" s="18">
        <v>1</v>
      </c>
      <c r="F9" s="9">
        <v>500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s="16" customFormat="1" ht="15.75" x14ac:dyDescent="0.2">
      <c r="A10" s="15"/>
      <c r="B10" s="5">
        <v>5</v>
      </c>
      <c r="C10" s="19" t="s">
        <v>11</v>
      </c>
      <c r="D10" s="17" t="s">
        <v>10</v>
      </c>
      <c r="E10" s="18">
        <v>1</v>
      </c>
      <c r="F10" s="9">
        <v>1000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16" customFormat="1" ht="15.75" x14ac:dyDescent="0.2">
      <c r="A11" s="15"/>
      <c r="B11" s="5">
        <v>6</v>
      </c>
      <c r="C11" s="19" t="s">
        <v>12</v>
      </c>
      <c r="D11" s="17" t="s">
        <v>10</v>
      </c>
      <c r="E11" s="18">
        <v>1</v>
      </c>
      <c r="F11" s="9">
        <v>500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16" customFormat="1" ht="25.5" x14ac:dyDescent="0.2">
      <c r="A12" s="15"/>
      <c r="B12" s="5">
        <v>7</v>
      </c>
      <c r="C12" s="19" t="s">
        <v>13</v>
      </c>
      <c r="D12" s="17" t="s">
        <v>10</v>
      </c>
      <c r="E12" s="18">
        <v>1</v>
      </c>
      <c r="F12" s="9">
        <v>700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s="16" customFormat="1" ht="38.25" x14ac:dyDescent="0.2">
      <c r="A13" s="15"/>
      <c r="B13" s="5">
        <v>8</v>
      </c>
      <c r="C13" s="19" t="s">
        <v>14</v>
      </c>
      <c r="D13" s="17" t="s">
        <v>10</v>
      </c>
      <c r="E13" s="18">
        <v>1</v>
      </c>
      <c r="F13" s="9">
        <v>250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s="16" customFormat="1" ht="15.75" x14ac:dyDescent="0.2">
      <c r="A14" s="15"/>
      <c r="B14" s="5">
        <v>9</v>
      </c>
      <c r="C14" s="19" t="s">
        <v>15</v>
      </c>
      <c r="D14" s="17" t="s">
        <v>10</v>
      </c>
      <c r="E14" s="18">
        <v>1</v>
      </c>
      <c r="F14" s="9">
        <v>500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s="16" customFormat="1" ht="15.75" x14ac:dyDescent="0.2">
      <c r="A15" s="15"/>
      <c r="B15" s="5">
        <v>10</v>
      </c>
      <c r="C15" s="19" t="s">
        <v>22</v>
      </c>
      <c r="D15" s="17" t="s">
        <v>10</v>
      </c>
      <c r="E15" s="18">
        <v>1</v>
      </c>
      <c r="F15" s="9">
        <v>100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16" customFormat="1" ht="15.75" x14ac:dyDescent="0.2">
      <c r="A16" s="15"/>
      <c r="B16" s="5">
        <v>11</v>
      </c>
      <c r="C16" s="19" t="s">
        <v>23</v>
      </c>
      <c r="D16" s="17" t="s">
        <v>10</v>
      </c>
      <c r="E16" s="18">
        <v>1</v>
      </c>
      <c r="F16" s="9">
        <v>100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16" customFormat="1" ht="15.75" x14ac:dyDescent="0.2">
      <c r="A17" s="15"/>
      <c r="B17" s="5">
        <v>12</v>
      </c>
      <c r="C17" s="19" t="s">
        <v>24</v>
      </c>
      <c r="D17" s="17" t="s">
        <v>10</v>
      </c>
      <c r="E17" s="18">
        <v>1</v>
      </c>
      <c r="F17" s="9">
        <v>100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16" customFormat="1" ht="15.75" x14ac:dyDescent="0.2">
      <c r="A18" s="15"/>
      <c r="B18" s="5">
        <v>13</v>
      </c>
      <c r="C18" s="19" t="s">
        <v>25</v>
      </c>
      <c r="D18" s="17" t="s">
        <v>10</v>
      </c>
      <c r="E18" s="18">
        <v>1</v>
      </c>
      <c r="F18" s="9">
        <v>100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s="16" customFormat="1" ht="15.75" x14ac:dyDescent="0.2">
      <c r="A19" s="15"/>
      <c r="B19" s="5">
        <v>14</v>
      </c>
      <c r="C19" s="19" t="s">
        <v>26</v>
      </c>
      <c r="D19" s="17" t="s">
        <v>10</v>
      </c>
      <c r="E19" s="18">
        <v>1</v>
      </c>
      <c r="F19" s="9">
        <v>100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16" customFormat="1" ht="15.75" x14ac:dyDescent="0.2">
      <c r="A20" s="15"/>
      <c r="B20" s="5">
        <v>15</v>
      </c>
      <c r="C20" s="19" t="s">
        <v>27</v>
      </c>
      <c r="D20" s="17" t="s">
        <v>10</v>
      </c>
      <c r="E20" s="18">
        <v>1</v>
      </c>
      <c r="F20" s="9">
        <v>100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16" customFormat="1" ht="15.75" x14ac:dyDescent="0.2">
      <c r="A21" s="15"/>
      <c r="B21" s="5">
        <v>16</v>
      </c>
      <c r="C21" s="19" t="s">
        <v>28</v>
      </c>
      <c r="D21" s="17" t="s">
        <v>10</v>
      </c>
      <c r="E21" s="18">
        <v>1</v>
      </c>
      <c r="F21" s="9">
        <v>200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s="16" customFormat="1" ht="15.75" x14ac:dyDescent="0.2">
      <c r="A22" s="15"/>
      <c r="B22" s="5">
        <v>17</v>
      </c>
      <c r="C22" s="19" t="s">
        <v>29</v>
      </c>
      <c r="D22" s="17" t="s">
        <v>10</v>
      </c>
      <c r="E22" s="18">
        <v>1</v>
      </c>
      <c r="F22" s="9">
        <v>150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s="16" customFormat="1" ht="15.75" x14ac:dyDescent="0.2">
      <c r="A23" s="15"/>
      <c r="B23" s="5">
        <v>18</v>
      </c>
      <c r="C23" s="19" t="s">
        <v>30</v>
      </c>
      <c r="D23" s="17" t="s">
        <v>10</v>
      </c>
      <c r="E23" s="18">
        <v>1</v>
      </c>
      <c r="F23" s="9">
        <v>300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16" customFormat="1" ht="15.75" x14ac:dyDescent="0.2">
      <c r="A24" s="15"/>
      <c r="B24" s="5">
        <v>19</v>
      </c>
      <c r="C24" s="19" t="s">
        <v>31</v>
      </c>
      <c r="D24" s="17" t="s">
        <v>10</v>
      </c>
      <c r="E24" s="18">
        <v>1</v>
      </c>
      <c r="F24" s="9">
        <v>300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s="16" customFormat="1" ht="15.75" x14ac:dyDescent="0.2">
      <c r="A25" s="15"/>
      <c r="B25" s="5">
        <v>20</v>
      </c>
      <c r="C25" s="19" t="s">
        <v>32</v>
      </c>
      <c r="D25" s="17" t="s">
        <v>10</v>
      </c>
      <c r="E25" s="18">
        <v>1</v>
      </c>
      <c r="F25" s="9">
        <v>300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s="16" customFormat="1" ht="15.75" x14ac:dyDescent="0.2">
      <c r="A26" s="15"/>
      <c r="B26" s="5">
        <v>21</v>
      </c>
      <c r="C26" s="19" t="s">
        <v>33</v>
      </c>
      <c r="D26" s="17" t="s">
        <v>10</v>
      </c>
      <c r="E26" s="18">
        <v>1</v>
      </c>
      <c r="F26" s="9">
        <v>300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16" customFormat="1" ht="15.75" x14ac:dyDescent="0.2">
      <c r="A27" s="15"/>
      <c r="B27" s="5">
        <v>22</v>
      </c>
      <c r="C27" s="19" t="s">
        <v>34</v>
      </c>
      <c r="D27" s="17" t="s">
        <v>10</v>
      </c>
      <c r="E27" s="18">
        <v>1</v>
      </c>
      <c r="F27" s="9">
        <v>700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s="16" customFormat="1" ht="15.75" x14ac:dyDescent="0.2">
      <c r="A28" s="15"/>
      <c r="B28" s="5">
        <v>23</v>
      </c>
      <c r="C28" s="19" t="s">
        <v>35</v>
      </c>
      <c r="D28" s="17" t="s">
        <v>10</v>
      </c>
      <c r="E28" s="18">
        <v>1</v>
      </c>
      <c r="F28" s="9">
        <v>700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16" customFormat="1" ht="15.75" x14ac:dyDescent="0.2">
      <c r="A29" s="15"/>
      <c r="B29" s="5">
        <v>24</v>
      </c>
      <c r="C29" s="19" t="s">
        <v>36</v>
      </c>
      <c r="D29" s="17" t="s">
        <v>10</v>
      </c>
      <c r="E29" s="18">
        <v>1</v>
      </c>
      <c r="F29" s="9">
        <v>700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s="16" customFormat="1" ht="15.75" x14ac:dyDescent="0.2">
      <c r="A30" s="15"/>
      <c r="B30" s="5">
        <v>25</v>
      </c>
      <c r="C30" s="19" t="s">
        <v>37</v>
      </c>
      <c r="D30" s="17" t="s">
        <v>10</v>
      </c>
      <c r="E30" s="18">
        <v>1</v>
      </c>
      <c r="F30" s="9">
        <v>1000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16" customFormat="1" ht="15.75" x14ac:dyDescent="0.2">
      <c r="A31" s="15"/>
      <c r="B31" s="5">
        <v>26</v>
      </c>
      <c r="C31" s="19" t="s">
        <v>38</v>
      </c>
      <c r="D31" s="17" t="s">
        <v>10</v>
      </c>
      <c r="E31" s="18">
        <v>1</v>
      </c>
      <c r="F31" s="9">
        <v>1000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s="16" customFormat="1" ht="15.75" x14ac:dyDescent="0.2">
      <c r="A32" s="15"/>
      <c r="B32" s="5">
        <v>27</v>
      </c>
      <c r="C32" s="19" t="s">
        <v>39</v>
      </c>
      <c r="D32" s="17" t="s">
        <v>10</v>
      </c>
      <c r="E32" s="18">
        <v>1</v>
      </c>
      <c r="F32" s="9">
        <v>1500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s="16" customFormat="1" ht="15.75" x14ac:dyDescent="0.2">
      <c r="A33" s="15"/>
      <c r="B33" s="5">
        <v>28</v>
      </c>
      <c r="C33" s="19" t="s">
        <v>40</v>
      </c>
      <c r="D33" s="17" t="s">
        <v>10</v>
      </c>
      <c r="E33" s="18">
        <v>1</v>
      </c>
      <c r="F33" s="9">
        <v>700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s="16" customFormat="1" ht="15.75" x14ac:dyDescent="0.2">
      <c r="A34" s="15"/>
      <c r="B34" s="5">
        <v>29</v>
      </c>
      <c r="C34" s="19" t="s">
        <v>41</v>
      </c>
      <c r="D34" s="17" t="s">
        <v>10</v>
      </c>
      <c r="E34" s="18">
        <v>1</v>
      </c>
      <c r="F34" s="9">
        <v>100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s="16" customFormat="1" ht="15.75" x14ac:dyDescent="0.2">
      <c r="A35" s="15"/>
      <c r="B35" s="5">
        <v>30</v>
      </c>
      <c r="C35" s="19" t="s">
        <v>42</v>
      </c>
      <c r="D35" s="17" t="s">
        <v>10</v>
      </c>
      <c r="E35" s="18">
        <v>1</v>
      </c>
      <c r="F35" s="9">
        <v>100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s="16" customFormat="1" ht="15.75" x14ac:dyDescent="0.2">
      <c r="A36" s="15"/>
      <c r="B36" s="5">
        <v>31</v>
      </c>
      <c r="C36" s="19" t="s">
        <v>43</v>
      </c>
      <c r="D36" s="17" t="s">
        <v>10</v>
      </c>
      <c r="E36" s="18">
        <v>1</v>
      </c>
      <c r="F36" s="9">
        <v>100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s="16" customFormat="1" ht="15.75" x14ac:dyDescent="0.2">
      <c r="A37" s="15"/>
      <c r="B37" s="5">
        <v>32</v>
      </c>
      <c r="C37" s="19" t="s">
        <v>44</v>
      </c>
      <c r="D37" s="17" t="s">
        <v>10</v>
      </c>
      <c r="E37" s="18">
        <v>1</v>
      </c>
      <c r="F37" s="9">
        <v>100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s="16" customFormat="1" ht="15.75" x14ac:dyDescent="0.2">
      <c r="A38" s="15"/>
      <c r="B38" s="5">
        <v>33</v>
      </c>
      <c r="C38" s="19" t="s">
        <v>45</v>
      </c>
      <c r="D38" s="17" t="s">
        <v>10</v>
      </c>
      <c r="E38" s="18">
        <v>1</v>
      </c>
      <c r="F38" s="9">
        <v>100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s="16" customFormat="1" ht="15.75" x14ac:dyDescent="0.2">
      <c r="A39" s="15"/>
      <c r="B39" s="5">
        <v>34</v>
      </c>
      <c r="C39" s="19" t="s">
        <v>46</v>
      </c>
      <c r="D39" s="17" t="s">
        <v>10</v>
      </c>
      <c r="E39" s="18">
        <v>1</v>
      </c>
      <c r="F39" s="9">
        <v>100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s="16" customFormat="1" ht="15.75" x14ac:dyDescent="0.2">
      <c r="A40" s="15"/>
      <c r="B40" s="5">
        <v>35</v>
      </c>
      <c r="C40" s="19" t="s">
        <v>47</v>
      </c>
      <c r="D40" s="17" t="s">
        <v>10</v>
      </c>
      <c r="E40" s="18">
        <v>1</v>
      </c>
      <c r="F40" s="9">
        <v>100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s="16" customFormat="1" ht="15.75" x14ac:dyDescent="0.2">
      <c r="A41" s="15"/>
      <c r="B41" s="5">
        <v>36</v>
      </c>
      <c r="C41" s="19" t="s">
        <v>48</v>
      </c>
      <c r="D41" s="17" t="s">
        <v>10</v>
      </c>
      <c r="E41" s="18">
        <v>1</v>
      </c>
      <c r="F41" s="9">
        <v>400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s="16" customFormat="1" ht="15.75" x14ac:dyDescent="0.2">
      <c r="A42" s="15"/>
      <c r="B42" s="5">
        <v>37</v>
      </c>
      <c r="C42" s="19" t="s">
        <v>21</v>
      </c>
      <c r="D42" s="17" t="s">
        <v>10</v>
      </c>
      <c r="E42" s="18">
        <v>1</v>
      </c>
      <c r="F42" s="9">
        <v>250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s="16" customFormat="1" ht="17.25" customHeight="1" x14ac:dyDescent="0.2">
      <c r="A43" s="15"/>
      <c r="B43" s="5">
        <v>38</v>
      </c>
      <c r="C43" s="19" t="s">
        <v>20</v>
      </c>
      <c r="D43" s="17" t="s">
        <v>10</v>
      </c>
      <c r="E43" s="18">
        <v>1</v>
      </c>
      <c r="F43" s="9">
        <v>5600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s="16" customFormat="1" ht="17.25" customHeight="1" x14ac:dyDescent="0.2">
      <c r="A44" s="15"/>
      <c r="B44" s="5">
        <v>39</v>
      </c>
      <c r="C44" s="19" t="s">
        <v>49</v>
      </c>
      <c r="D44" s="17" t="s">
        <v>10</v>
      </c>
      <c r="E44" s="18">
        <v>1</v>
      </c>
      <c r="F44" s="9">
        <v>5600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s="16" customFormat="1" ht="15.75" customHeight="1" x14ac:dyDescent="0.2">
      <c r="A45" s="15"/>
      <c r="B45" s="5">
        <v>40</v>
      </c>
      <c r="C45" s="19" t="s">
        <v>50</v>
      </c>
      <c r="D45" s="17" t="s">
        <v>10</v>
      </c>
      <c r="E45" s="18">
        <v>1</v>
      </c>
      <c r="F45" s="9">
        <v>6250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s="16" customFormat="1" ht="15.75" x14ac:dyDescent="0.2">
      <c r="A46" s="15"/>
      <c r="B46" s="5">
        <v>41</v>
      </c>
      <c r="C46" s="19" t="s">
        <v>51</v>
      </c>
      <c r="D46" s="17" t="s">
        <v>10</v>
      </c>
      <c r="E46" s="18">
        <v>1</v>
      </c>
      <c r="F46" s="9">
        <v>5000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s="16" customFormat="1" ht="15.75" x14ac:dyDescent="0.2">
      <c r="A47" s="15"/>
      <c r="B47" s="5">
        <v>42</v>
      </c>
      <c r="C47" s="19" t="s">
        <v>52</v>
      </c>
      <c r="D47" s="17" t="s">
        <v>10</v>
      </c>
      <c r="E47" s="18">
        <v>1</v>
      </c>
      <c r="F47" s="9">
        <v>8500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s="16" customFormat="1" ht="15.75" x14ac:dyDescent="0.2">
      <c r="A48" s="15"/>
      <c r="B48" s="5">
        <v>43</v>
      </c>
      <c r="C48" s="19" t="s">
        <v>53</v>
      </c>
      <c r="D48" s="17" t="s">
        <v>10</v>
      </c>
      <c r="E48" s="18">
        <v>1</v>
      </c>
      <c r="F48" s="9">
        <v>8150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s="16" customFormat="1" ht="15.75" x14ac:dyDescent="0.2">
      <c r="A49" s="15"/>
      <c r="B49" s="5">
        <v>44</v>
      </c>
      <c r="C49" s="19" t="s">
        <v>54</v>
      </c>
      <c r="D49" s="17" t="s">
        <v>10</v>
      </c>
      <c r="E49" s="18">
        <v>1</v>
      </c>
      <c r="F49" s="9">
        <v>16900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s="16" customFormat="1" ht="15.75" x14ac:dyDescent="0.2">
      <c r="A50" s="15"/>
      <c r="B50" s="5">
        <v>45</v>
      </c>
      <c r="C50" s="19" t="s">
        <v>55</v>
      </c>
      <c r="D50" s="17" t="s">
        <v>10</v>
      </c>
      <c r="E50" s="18">
        <v>1</v>
      </c>
      <c r="F50" s="9">
        <v>8150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s="16" customFormat="1" ht="15.75" x14ac:dyDescent="0.2">
      <c r="A51" s="15"/>
      <c r="B51" s="5">
        <v>46</v>
      </c>
      <c r="C51" s="19" t="s">
        <v>56</v>
      </c>
      <c r="D51" s="17" t="s">
        <v>10</v>
      </c>
      <c r="E51" s="18">
        <v>1</v>
      </c>
      <c r="F51" s="9">
        <v>8300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s="16" customFormat="1" ht="15.75" x14ac:dyDescent="0.2">
      <c r="A52" s="15"/>
      <c r="B52" s="5">
        <v>47</v>
      </c>
      <c r="C52" s="19" t="s">
        <v>57</v>
      </c>
      <c r="D52" s="17" t="s">
        <v>10</v>
      </c>
      <c r="E52" s="18">
        <v>1</v>
      </c>
      <c r="F52" s="9">
        <v>7300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s="16" customFormat="1" ht="15.75" x14ac:dyDescent="0.2">
      <c r="A53" s="15"/>
      <c r="B53" s="5">
        <v>48</v>
      </c>
      <c r="C53" s="19" t="s">
        <v>58</v>
      </c>
      <c r="D53" s="17" t="s">
        <v>10</v>
      </c>
      <c r="E53" s="18">
        <v>1</v>
      </c>
      <c r="F53" s="9">
        <v>7450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s="16" customFormat="1" ht="15.75" x14ac:dyDescent="0.2">
      <c r="A54" s="15"/>
      <c r="B54" s="5">
        <v>49</v>
      </c>
      <c r="C54" s="19" t="s">
        <v>59</v>
      </c>
      <c r="D54" s="17" t="s">
        <v>10</v>
      </c>
      <c r="E54" s="18">
        <v>1</v>
      </c>
      <c r="F54" s="9">
        <v>8500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s="16" customFormat="1" ht="15.75" x14ac:dyDescent="0.2">
      <c r="A55" s="15"/>
      <c r="B55" s="5">
        <v>50</v>
      </c>
      <c r="C55" s="19" t="s">
        <v>60</v>
      </c>
      <c r="D55" s="17" t="s">
        <v>10</v>
      </c>
      <c r="E55" s="18">
        <v>1</v>
      </c>
      <c r="F55" s="9">
        <v>9250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s="16" customFormat="1" ht="15.75" x14ac:dyDescent="0.2">
      <c r="A56" s="15"/>
      <c r="B56" s="5">
        <v>51</v>
      </c>
      <c r="C56" s="19" t="s">
        <v>61</v>
      </c>
      <c r="D56" s="17" t="s">
        <v>10</v>
      </c>
      <c r="E56" s="18">
        <v>1</v>
      </c>
      <c r="F56" s="9">
        <v>12250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s="16" customFormat="1" ht="15.75" x14ac:dyDescent="0.2">
      <c r="A57" s="15"/>
      <c r="B57" s="5">
        <v>52</v>
      </c>
      <c r="C57" s="19" t="s">
        <v>62</v>
      </c>
      <c r="D57" s="17" t="s">
        <v>10</v>
      </c>
      <c r="E57" s="18">
        <v>1</v>
      </c>
      <c r="F57" s="9">
        <v>9000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s="16" customFormat="1" ht="15.75" x14ac:dyDescent="0.2">
      <c r="A58" s="15"/>
      <c r="B58" s="5">
        <v>53</v>
      </c>
      <c r="C58" s="19" t="s">
        <v>63</v>
      </c>
      <c r="D58" s="17" t="s">
        <v>10</v>
      </c>
      <c r="E58" s="18">
        <v>1</v>
      </c>
      <c r="F58" s="9">
        <v>5650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s="16" customFormat="1" ht="15.75" x14ac:dyDescent="0.2">
      <c r="A59" s="15"/>
      <c r="B59" s="5">
        <v>54</v>
      </c>
      <c r="C59" s="19" t="s">
        <v>64</v>
      </c>
      <c r="D59" s="17" t="s">
        <v>10</v>
      </c>
      <c r="E59" s="18">
        <v>1</v>
      </c>
      <c r="F59" s="9">
        <v>6150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s="16" customFormat="1" ht="15.75" x14ac:dyDescent="0.2">
      <c r="A60" s="15"/>
      <c r="B60" s="5">
        <v>55</v>
      </c>
      <c r="C60" s="19" t="s">
        <v>65</v>
      </c>
      <c r="D60" s="17" t="s">
        <v>10</v>
      </c>
      <c r="E60" s="18">
        <v>1</v>
      </c>
      <c r="F60" s="9">
        <v>12200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s="16" customFormat="1" ht="15.75" x14ac:dyDescent="0.2">
      <c r="A61" s="15"/>
      <c r="B61" s="5">
        <v>56</v>
      </c>
      <c r="C61" s="19" t="s">
        <v>66</v>
      </c>
      <c r="D61" s="17" t="s">
        <v>10</v>
      </c>
      <c r="E61" s="18">
        <v>1</v>
      </c>
      <c r="F61" s="9">
        <v>7700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s="16" customFormat="1" ht="15.75" x14ac:dyDescent="0.2">
      <c r="A62" s="15"/>
      <c r="B62" s="5">
        <v>57</v>
      </c>
      <c r="C62" s="19" t="s">
        <v>67</v>
      </c>
      <c r="D62" s="17" t="s">
        <v>10</v>
      </c>
      <c r="E62" s="18">
        <v>1</v>
      </c>
      <c r="F62" s="9">
        <v>4700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s="16" customFormat="1" ht="15.75" x14ac:dyDescent="0.2">
      <c r="A63" s="15"/>
      <c r="B63" s="5">
        <v>58</v>
      </c>
      <c r="C63" s="19" t="s">
        <v>68</v>
      </c>
      <c r="D63" s="17" t="s">
        <v>10</v>
      </c>
      <c r="E63" s="18">
        <v>1</v>
      </c>
      <c r="F63" s="9">
        <v>4550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s="16" customFormat="1" ht="15.75" x14ac:dyDescent="0.2">
      <c r="A64" s="15"/>
      <c r="B64" s="5">
        <v>59</v>
      </c>
      <c r="C64" s="19" t="s">
        <v>69</v>
      </c>
      <c r="D64" s="17" t="s">
        <v>10</v>
      </c>
      <c r="E64" s="18">
        <v>1</v>
      </c>
      <c r="F64" s="9">
        <v>5200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s="16" customFormat="1" ht="15.75" x14ac:dyDescent="0.2">
      <c r="A65" s="15"/>
      <c r="B65" s="5">
        <v>60</v>
      </c>
      <c r="C65" s="19" t="s">
        <v>70</v>
      </c>
      <c r="D65" s="17" t="s">
        <v>10</v>
      </c>
      <c r="E65" s="18">
        <v>1</v>
      </c>
      <c r="F65" s="9">
        <v>4600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s="16" customFormat="1" ht="15.75" x14ac:dyDescent="0.2">
      <c r="A66" s="15"/>
      <c r="B66" s="5">
        <v>61</v>
      </c>
      <c r="C66" s="19" t="s">
        <v>71</v>
      </c>
      <c r="D66" s="17" t="s">
        <v>10</v>
      </c>
      <c r="E66" s="18">
        <v>1</v>
      </c>
      <c r="F66" s="9">
        <v>5800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s="16" customFormat="1" ht="15.75" x14ac:dyDescent="0.2">
      <c r="A67" s="15"/>
      <c r="B67" s="5">
        <v>62</v>
      </c>
      <c r="C67" s="19" t="s">
        <v>72</v>
      </c>
      <c r="D67" s="17" t="s">
        <v>10</v>
      </c>
      <c r="E67" s="18">
        <v>1</v>
      </c>
      <c r="F67" s="9">
        <v>4100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s="16" customFormat="1" ht="15.75" x14ac:dyDescent="0.2">
      <c r="A68" s="15"/>
      <c r="B68" s="5">
        <v>63</v>
      </c>
      <c r="C68" s="19" t="s">
        <v>73</v>
      </c>
      <c r="D68" s="17" t="s">
        <v>10</v>
      </c>
      <c r="E68" s="18">
        <v>1</v>
      </c>
      <c r="F68" s="9">
        <v>4100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s="16" customFormat="1" ht="15" customHeight="1" x14ac:dyDescent="0.2">
      <c r="A69" s="15"/>
      <c r="B69" s="5">
        <v>64</v>
      </c>
      <c r="C69" s="19" t="s">
        <v>74</v>
      </c>
      <c r="D69" s="17" t="s">
        <v>10</v>
      </c>
      <c r="E69" s="18">
        <v>1</v>
      </c>
      <c r="F69" s="9">
        <v>7700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s="16" customFormat="1" ht="13.5" customHeight="1" thickBot="1" x14ac:dyDescent="0.25">
      <c r="A70" s="15"/>
      <c r="B70" s="5">
        <v>65</v>
      </c>
      <c r="C70" s="19" t="s">
        <v>75</v>
      </c>
      <c r="D70" s="17" t="s">
        <v>10</v>
      </c>
      <c r="E70" s="18">
        <v>1</v>
      </c>
      <c r="F70" s="9">
        <v>4100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s="16" customFormat="1" ht="15.75" customHeight="1" thickBot="1" x14ac:dyDescent="0.3">
      <c r="A71" s="4"/>
      <c r="B71" s="29" t="s">
        <v>3</v>
      </c>
      <c r="C71" s="30"/>
      <c r="D71" s="30"/>
      <c r="E71" s="30"/>
      <c r="F71" s="6">
        <f>SUM(F6:F70)</f>
        <v>218100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s="16" customFormat="1" ht="15" customHeight="1" x14ac:dyDescent="0.25">
      <c r="A72" s="4"/>
      <c r="B72" s="33" t="s">
        <v>19</v>
      </c>
      <c r="C72" s="34"/>
      <c r="D72" s="34"/>
      <c r="E72" s="34"/>
      <c r="F72" s="7">
        <f>F71*0.2</f>
        <v>43620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s="16" customFormat="1" ht="15.75" customHeight="1" thickBot="1" x14ac:dyDescent="0.3">
      <c r="A73" s="4"/>
      <c r="B73" s="31" t="s">
        <v>4</v>
      </c>
      <c r="C73" s="32"/>
      <c r="D73" s="32"/>
      <c r="E73" s="32"/>
      <c r="F73" s="8">
        <f>F71+F72</f>
        <v>261720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21" customHeight="1" x14ac:dyDescent="0.25">
      <c r="A74" s="10"/>
      <c r="B74" s="11"/>
      <c r="C74" s="11"/>
      <c r="D74" s="11"/>
      <c r="E74" s="11"/>
      <c r="F74" s="12"/>
      <c r="G74" s="13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" customHeight="1" x14ac:dyDescent="0.25">
      <c r="A75" s="10"/>
      <c r="B75" s="26"/>
      <c r="C75" s="27"/>
      <c r="D75" s="27"/>
      <c r="E75" s="27"/>
      <c r="F75" s="27"/>
      <c r="G75" s="13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75" customHeight="1" x14ac:dyDescent="0.25">
      <c r="B76" s="26"/>
      <c r="C76" s="27"/>
      <c r="D76" s="27"/>
      <c r="E76" s="27"/>
      <c r="F76" s="2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s="14" customFormat="1" ht="21.75" customHeight="1" x14ac:dyDescent="0.25">
      <c r="A77"/>
      <c r="B77" s="26"/>
      <c r="C77" s="27"/>
      <c r="D77" s="27"/>
      <c r="E77" s="27"/>
      <c r="F77" s="27"/>
      <c r="G77" s="2"/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1:17" s="14" customFormat="1" ht="24.75" customHeight="1" x14ac:dyDescent="0.25">
      <c r="A78"/>
      <c r="B78"/>
      <c r="C78"/>
      <c r="D78" s="16"/>
      <c r="E78"/>
      <c r="F78"/>
      <c r="G78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17" ht="82.5" customHeight="1" x14ac:dyDescent="0.25"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53.25" customHeight="1" x14ac:dyDescent="0.25">
      <c r="H80" s="2"/>
      <c r="I80" s="2"/>
      <c r="J80" s="2"/>
      <c r="K80" s="2"/>
      <c r="L80" s="2"/>
      <c r="M80" s="2"/>
      <c r="N80" s="2"/>
      <c r="O80" s="2"/>
      <c r="P80" s="2"/>
      <c r="Q80" s="1"/>
    </row>
    <row r="81" spans="17:17" x14ac:dyDescent="0.25">
      <c r="Q81" s="1"/>
    </row>
  </sheetData>
  <mergeCells count="8">
    <mergeCell ref="B77:F77"/>
    <mergeCell ref="B76:F76"/>
    <mergeCell ref="B75:F75"/>
    <mergeCell ref="B1:G1"/>
    <mergeCell ref="B71:E71"/>
    <mergeCell ref="B73:E73"/>
    <mergeCell ref="B72:E72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2019-12-18T23:42:33Z</dcterms:modified>
</cp:coreProperties>
</file>